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<sst xmlns="http://schemas.openxmlformats.org/spreadsheetml/2006/main" count="193" uniqueCount="107">
  <si>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</si>
  <si>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</si>
  <si>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</si>
  <si>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</si>
  <si>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</si>
  <si>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</si>
  <si>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</si>
  <si>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</si>
  <si>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</si>
  <si>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</si>
  <si>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</si>
  <si>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</si>
  <si>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</si>
  <si>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</si>
  <si>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</si>
  <si>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</si>
  <si>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</si>
  <si>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</si>
  <si>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</si>
  <si>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</si>
  <si>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</si>
  <si>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</si>
  <si>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</si>
  <si>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</si>
  <si>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</si>
  <si>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</si>
  <si>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</si>
  <si>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</si>
  <si>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</si>
  <si>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</si>
  <si>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</si>
  <si>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</si>
  <si>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</si>
  <si>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</si>
  <si>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</si>
  <si>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</si>
  <si>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</si>
  <si>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</si>
  <si>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</si>
  <si>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</si>
  <si>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</si>
  <si>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</si>
  <si>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</si>
  <si>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</si>
  <si>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</si>
  <si>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</si>
  <si>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</si>
  <si>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</si>
  <si>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</si>
  <si>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</si>
  <si>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</si>
  <si>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</si>
  <si>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</si>
  <si>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</si>
  <si>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</si>
  <si>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</si>
  <si>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</si>
  <si>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</si>
  <si>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</si>
  <si>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</si>
  <si>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</si>
  <si>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</si>
  <si>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</si>
  <si>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</si>
  <si>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</si>
  <si>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</si>
  <si>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</si>
  <si>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</si>
  <si>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</si>
  <si>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</si>
  <si>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</si>
  <si>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</si>
  <si>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</si>
  <si>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</si>
  <si>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</si>
  <si>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</si>
  <si>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</si>
  <si>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</si>
  <si>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</si>
  <si>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</si>
  <si>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</si>
  <si>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</si>
  <si>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</si>
  <si>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</si>
  <si>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</si>
  <si>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</si>
  <si>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</si>
  <si>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</si>
  <si>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</si>
  <si>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</si>
  <si>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</si>
  <si>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</si>
  <si>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</si>
  <si>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</si>
  <si>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</si>
  <si>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</si>
  <si>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</si>
  <si>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</si>
  <si>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</si>
  <si>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 xml:space="preserve">Провод СИП-2 3х95+1х70 мм2 </t>
  </si>
  <si>
    <t>P_Гж_25_ЛК15_017375</t>
  </si>
  <si>
    <t>Электроснабжение ЭПУ потребителей в соответствии с договорами на ТП №1-34-25-0528,  1-34-25-0529, 1-34-25-0540    г.Геленджик</t>
  </si>
  <si>
    <t>Электроснабжение ЭПУ потребителей в соответствии с договорами на ТП №1-34-25-0528,  1-34-25-0529, 1-34-25-0540         г.Геленджик</t>
  </si>
  <si>
    <t>Электроснабжение ЭПУ потребителей в соответствии с  договорами на ТП №1-34-25-0528,  1-34-25-0529, 1-34-25-0540      г.Геленджик</t>
  </si>
  <si>
    <t>Электроснабжение ЭПУ потребителей в соответствии с  договорами на ТП №1-34-25-0528,  1-34-25-0529, 1-34-25-0540        г.Геленджик</t>
  </si>
  <si>
    <t>Электроснабжение ЭПУ потребителей в соответствии с  договорами на ТП №1-34-25-0528,  1-34-25-0529, 1-34-25-0540         г.Геленджик</t>
  </si>
  <si>
    <t>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</si>
</sst>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66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7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103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 t="s">
        <v>106</v>
      </c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792.62150399999985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104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106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526.91375999999991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105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1553.5652639999996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101</v>
      </c>
      <c r="D15" s="103" t="s">
        <v>100</v>
      </c>
      <c r="E15" s="71">
        <v>2026</v>
      </c>
      <c r="F15" s="71">
        <v>2026</v>
      </c>
      <c r="G15" s="39">
        <f>'20.1'!U22/1000</f>
        <v>1.5535652639999997</v>
      </c>
      <c r="H15" s="39">
        <f>G15*1.22</f>
        <v>1.8953496220799997</v>
      </c>
      <c r="I15" s="78">
        <f>H15*'20.4'!C14/100*'20.4'!D14/100*'20.4'!E14/100*'20.4'!F14/100</f>
        <v>2.5336295921428431</v>
      </c>
      <c r="J15" s="39">
        <f>'20.2'!M15/1000</f>
        <v>0</v>
      </c>
      <c r="K15" s="39">
        <f>I15+J15</f>
        <v>2.5336295921428431</v>
      </c>
      <c r="L15" s="78"/>
      <c r="M15" s="82">
        <f>K15-L15</f>
        <v>2.5336295921428431</v>
      </c>
      <c r="N15" s="78">
        <f>0.847*1.22</f>
        <v>1.0333399999999999</v>
      </c>
      <c r="O15" s="78">
        <f>H15-N15</f>
        <v>0.86200962207999976</v>
      </c>
      <c r="P15" s="133">
        <f>SUM(Q15:W15)</f>
        <v>1.0048574025999999</v>
      </c>
      <c r="Q15" s="80">
        <v>0</v>
      </c>
      <c r="R15" s="81">
        <v>0</v>
      </c>
      <c r="S15" s="131">
        <v>4.2749580000000002E-2</v>
      </c>
      <c r="T15" s="132">
        <v>0.96210782259999994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2026-08-10T13:38:46Z</dcterms:modified>
</cp:coreProperties>
</file>